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Feuille 3" sheetId="2" r:id="rId5"/>
  </sheets>
  <definedNames/>
  <calcPr/>
</workbook>
</file>

<file path=xl/sharedStrings.xml><?xml version="1.0" encoding="utf-8"?>
<sst xmlns="http://schemas.openxmlformats.org/spreadsheetml/2006/main" count="70" uniqueCount="24">
  <si>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</si>
  <si>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</si>
  <si>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</si>
  <si>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</si>
  <si>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</si>
  <si>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</si>
  <si>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</si>
  <si>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</si>
  <si>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</si>
  <si>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</si>
  <si>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</si>
  <si>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</si>
  <si>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</si>
  <si>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</si>
  <si>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</si>
  <si>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</si>
  <si>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</si>
  <si>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</si>
  <si>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</si>
  <si>
    <t>5 ÉQUIPES</t>
  </si>
  <si>
    <t>1x5</t>
  </si>
  <si>
    <t>3x5</t>
  </si>
  <si>
    <t>4x5</t>
  </si>
  <si>
    <t>2x5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</si>
</sst>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sz val="11.0"/>
      <color theme="1"/>
      <name val="Calibri"/>
    </font>
    <font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  <font>
      <sz val="10.0"/>
      <color theme="1"/>
      <name val="Arial"/>
      <scheme val="minor"/>
    </font>
    <font>
      <sz val="10.0"/>
      <color theme="1"/>
      <name val="Calibri"/>
    </font>
    <font>
      <color theme="1"/>
      <name val="Arial"/>
      <scheme val="minor"/>
    </font>
    <font>
      <b/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1" fillId="2" fontId="1" numFmtId="0" xfId="0" applyAlignment="1" applyBorder="1" applyFont="1">
      <alignment horizontal="center"/>
    </xf>
    <xf borderId="1" fillId="2" fontId="2" numFmtId="0" xfId="0" applyAlignment="1" applyBorder="1" applyFont="1">
      <alignment horizontal="center" shrinkToFit="0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/>
    </xf>
    <xf borderId="3" fillId="0" fontId="3" numFmtId="0" xfId="0" applyAlignment="1" applyBorder="1" applyFont="1">
      <alignment horizontal="center"/>
    </xf>
    <xf borderId="4" fillId="0" fontId="5" numFmtId="0" xfId="0" applyBorder="1" applyFont="1"/>
    <xf borderId="5" fillId="0" fontId="5" numFmtId="0" xfId="0" applyBorder="1" applyFont="1"/>
    <xf borderId="0" fillId="0" fontId="3" numFmtId="0" xfId="0" applyFont="1"/>
    <xf borderId="0" fillId="0" fontId="6" numFmtId="0" xfId="0" applyAlignment="1" applyFont="1">
      <alignment horizontal="center"/>
    </xf>
    <xf borderId="6" fillId="0" fontId="3" numFmtId="0" xfId="0" applyBorder="1" applyFont="1"/>
    <xf borderId="6" fillId="0" fontId="3" numFmtId="3" xfId="0" applyAlignment="1" applyBorder="1" applyFont="1" applyNumberFormat="1">
      <alignment horizontal="center"/>
    </xf>
    <xf borderId="6" fillId="0" fontId="3" numFmtId="4" xfId="0" applyAlignment="1" applyBorder="1" applyFont="1" applyNumberFormat="1">
      <alignment horizontal="center"/>
    </xf>
    <xf borderId="6" fillId="0" fontId="7" numFmtId="3" xfId="0" applyAlignment="1" applyBorder="1" applyFont="1" applyNumberFormat="1">
      <alignment horizontal="center" shrinkToFit="0" wrapText="1"/>
    </xf>
    <xf borderId="7" fillId="0" fontId="3" numFmtId="0" xfId="0" applyAlignment="1" applyBorder="1" applyFont="1">
      <alignment horizontal="center"/>
    </xf>
    <xf borderId="8" fillId="0" fontId="5" numFmtId="0" xfId="0" applyBorder="1" applyFont="1"/>
    <xf borderId="6" fillId="0" fontId="5" numFmtId="0" xfId="0" applyBorder="1" applyFont="1"/>
    <xf borderId="1" fillId="0" fontId="3" numFmtId="0" xfId="0" applyBorder="1" applyFont="1"/>
    <xf borderId="9" fillId="0" fontId="8" numFmtId="0" xfId="0" applyAlignment="1" applyBorder="1" applyFont="1">
      <alignment horizontal="center" readingOrder="0"/>
    </xf>
    <xf borderId="10" fillId="0" fontId="5" numFmtId="0" xfId="0" applyBorder="1" applyFont="1"/>
    <xf borderId="11" fillId="0" fontId="5" numFmtId="0" xfId="0" applyBorder="1" applyFont="1"/>
    <xf borderId="7" fillId="0" fontId="6" numFmtId="0" xfId="0" applyAlignment="1" applyBorder="1" applyFont="1">
      <alignment horizontal="center"/>
    </xf>
    <xf borderId="12" fillId="0" fontId="9" numFmtId="3" xfId="0" applyAlignment="1" applyBorder="1" applyFont="1" applyNumberFormat="1">
      <alignment horizontal="center" readingOrder="0"/>
    </xf>
    <xf borderId="10" fillId="0" fontId="9" numFmtId="3" xfId="0" applyAlignment="1" applyBorder="1" applyFont="1" applyNumberFormat="1">
      <alignment horizontal="center" readingOrder="0"/>
    </xf>
    <xf borderId="7" fillId="0" fontId="3" numFmtId="0" xfId="0" applyAlignment="1" applyBorder="1" applyFont="1">
      <alignment vertical="bottom"/>
    </xf>
    <xf borderId="7" fillId="0" fontId="3" numFmtId="0" xfId="0" applyBorder="1" applyFont="1"/>
    <xf borderId="7" fillId="0" fontId="10" numFmtId="0" xfId="0" applyBorder="1" applyFont="1"/>
    <xf borderId="9" fillId="0" fontId="3" numFmtId="0" xfId="0" applyAlignment="1" applyBorder="1" applyFont="1">
      <alignment vertical="bottom"/>
    </xf>
    <xf borderId="6" fillId="2" fontId="1" numFmtId="0" xfId="0" applyAlignment="1" applyBorder="1" applyFont="1">
      <alignment horizontal="center"/>
    </xf>
    <xf borderId="6" fillId="2" fontId="2" numFmtId="0" xfId="0" applyAlignment="1" applyBorder="1" applyFont="1">
      <alignment horizontal="center" shrinkToFit="0" wrapText="1"/>
    </xf>
    <xf borderId="6" fillId="0" fontId="11" numFmtId="3" xfId="0" applyAlignment="1" applyBorder="1" applyFont="1" applyNumberFormat="1">
      <alignment horizontal="center"/>
    </xf>
    <xf borderId="1" fillId="0" fontId="3" numFmtId="0" xfId="0" applyAlignment="1" applyBorder="1" applyFont="1">
      <alignment vertical="bottom"/>
    </xf>
    <xf borderId="6" fillId="0" fontId="3" numFmtId="3" xfId="0" applyAlignment="1" applyBorder="1" applyFont="1" applyNumberFormat="1">
      <alignment horizontal="center" vertical="bottom"/>
    </xf>
    <xf borderId="0" fillId="0" fontId="6" numFmtId="0" xfId="0" applyAlignment="1" applyFont="1">
      <alignment horizontal="center" vertical="bottom"/>
    </xf>
    <xf borderId="0" fillId="0" fontId="3" numFmtId="3" xfId="0" applyAlignment="1" applyFont="1" applyNumberFormat="1">
      <alignment horizontal="center"/>
    </xf>
    <xf borderId="0" fillId="0" fontId="3" numFmtId="4" xfId="0" applyAlignment="1" applyFont="1" applyNumberFormat="1">
      <alignment horizontal="center"/>
    </xf>
    <xf borderId="0" fillId="0" fontId="11" numFmtId="3" xfId="0" applyAlignment="1" applyFont="1" applyNumberFormat="1">
      <alignment horizontal="center"/>
    </xf>
    <xf borderId="0" fillId="2" fontId="1" numFmtId="0" xfId="0" applyAlignment="1" applyFon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0" fillId="0" fontId="12" numFmtId="0" xfId="0" applyAlignment="1" applyFont="1">
      <alignment vertical="bottom"/>
    </xf>
    <xf borderId="2" fillId="3" fontId="4" numFmtId="0" xfId="0" applyAlignment="1" applyBorder="1" applyFont="1">
      <alignment horizontal="center" vertical="bottom"/>
    </xf>
    <xf borderId="3" fillId="0" fontId="3" numFmtId="0" xfId="0" applyAlignment="1" applyBorder="1" applyFont="1">
      <alignment horizontal="center" vertical="bottom"/>
    </xf>
    <xf borderId="6" fillId="0" fontId="12" numFmtId="0" xfId="0" applyAlignment="1" applyBorder="1" applyFont="1">
      <alignment vertical="bottom"/>
    </xf>
    <xf borderId="6" fillId="0" fontId="3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shrinkToFit="0" vertical="bottom" wrapText="1"/>
    </xf>
    <xf borderId="7" fillId="0" fontId="3" numFmtId="0" xfId="0" applyAlignment="1" applyBorder="1" applyFont="1">
      <alignment horizontal="center" vertical="bottom"/>
    </xf>
    <xf borderId="9" fillId="0" fontId="12" numFmtId="0" xfId="0" applyAlignment="1" applyBorder="1" applyFont="1">
      <alignment horizontal="center" vertical="bottom"/>
    </xf>
    <xf borderId="7" fillId="0" fontId="6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4"/>
      <c r="U1" s="4"/>
      <c r="V1" s="4"/>
      <c r="W1" s="4"/>
      <c r="X1" s="4"/>
      <c r="Y1" s="4"/>
      <c r="Z1" s="4"/>
      <c r="AA1" s="4"/>
      <c r="AB1" s="4"/>
      <c r="AC1" s="10"/>
      <c r="AD1" s="10"/>
      <c r="AE1" s="10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14" t="str">
        <f t="shared" ref="F2:F4" si="2">IFERROR(D2/E2,"")</f>
        <v/>
      </c>
      <c r="G2" s="14">
        <f t="shared" ref="G2:G4" si="3">C2+F2</f>
        <v>0</v>
      </c>
      <c r="H2" s="15" t="str">
        <f>IF(G2=0,,RANK(G2,$G2:$G4,0))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7"/>
      <c r="R2" s="10"/>
      <c r="S2" s="10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>
      <c r="A3" s="11">
        <v>2.0</v>
      </c>
      <c r="B3" s="19"/>
      <c r="C3" s="13">
        <f>SUM(IF(N4&gt;O4,1,0),IF(Q4&gt;P4,1,0))</f>
        <v>0</v>
      </c>
      <c r="D3" s="13">
        <f>N4+Q4</f>
        <v>0</v>
      </c>
      <c r="E3" s="13">
        <f>M4+O4</f>
        <v>0</v>
      </c>
      <c r="F3" s="14" t="str">
        <f t="shared" si="2"/>
        <v/>
      </c>
      <c r="G3" s="14">
        <f t="shared" si="3"/>
        <v>0</v>
      </c>
      <c r="H3" s="15" t="str">
        <f>IF(G3=0,,RANK(G3,$G2:$G4,0))</f>
        <v/>
      </c>
      <c r="I3" s="4"/>
      <c r="K3" s="6" t="s">
        <v>13</v>
      </c>
      <c r="L3" s="20"/>
      <c r="M3" s="21"/>
      <c r="N3" s="20"/>
      <c r="O3" s="22"/>
      <c r="P3" s="20"/>
      <c r="Q3" s="21"/>
      <c r="R3" s="10"/>
      <c r="S3" s="10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>
      <c r="A4" s="23">
        <v>3.0</v>
      </c>
      <c r="B4" s="19"/>
      <c r="C4" s="13">
        <f>SUM(IF(M4&gt;L4,1,0),IF(O4&gt;N4,1,0))</f>
        <v>0</v>
      </c>
      <c r="D4" s="13">
        <f>M4+O4</f>
        <v>0</v>
      </c>
      <c r="E4" s="13">
        <f>L4+N4</f>
        <v>0</v>
      </c>
      <c r="F4" s="14" t="str">
        <f t="shared" si="2"/>
        <v/>
      </c>
      <c r="G4" s="14">
        <f t="shared" si="3"/>
        <v>0</v>
      </c>
      <c r="H4" s="15" t="str">
        <f>IF(G4=0,,RANK(G4,$G$2:$G$4,0))</f>
        <v/>
      </c>
      <c r="I4" s="4"/>
      <c r="K4" s="6" t="s">
        <v>14</v>
      </c>
      <c r="L4" s="24"/>
      <c r="M4" s="25"/>
      <c r="N4" s="24"/>
      <c r="O4" s="25"/>
      <c r="P4" s="24"/>
      <c r="Q4" s="25"/>
      <c r="R4" s="10"/>
      <c r="S4" s="10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>
      <c r="A6" s="4"/>
      <c r="B6" s="4"/>
      <c r="C6" s="26"/>
      <c r="D6" s="27"/>
      <c r="E6" s="27"/>
      <c r="F6" s="27"/>
      <c r="G6" s="28"/>
      <c r="H6" s="26"/>
      <c r="I6" s="4"/>
      <c r="J6" s="4"/>
      <c r="K6" s="4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10"/>
      <c r="Y6" s="10"/>
      <c r="Z6" s="10"/>
      <c r="AA6" s="10"/>
      <c r="AB6" s="10"/>
      <c r="AC6" s="10"/>
      <c r="AD6" s="10"/>
      <c r="AE6" s="10"/>
    </row>
    <row r="7">
      <c r="A7" s="1" t="s">
        <v>0</v>
      </c>
      <c r="C7" s="30" t="s">
        <v>1</v>
      </c>
      <c r="D7" s="30" t="s">
        <v>2</v>
      </c>
      <c r="E7" s="30" t="s">
        <v>3</v>
      </c>
      <c r="F7" s="2" t="s">
        <v>4</v>
      </c>
      <c r="G7" s="30" t="s">
        <v>5</v>
      </c>
      <c r="H7" s="31" t="s">
        <v>6</v>
      </c>
      <c r="I7" s="4"/>
      <c r="J7" s="5" t="s">
        <v>15</v>
      </c>
      <c r="K7" s="6" t="s">
        <v>8</v>
      </c>
      <c r="L7" s="16">
        <v>1.0</v>
      </c>
      <c r="M7" s="17"/>
      <c r="N7" s="16">
        <v>2.0</v>
      </c>
      <c r="O7" s="18"/>
      <c r="P7" s="16">
        <v>3.0</v>
      </c>
      <c r="Q7" s="18"/>
      <c r="R7" s="16">
        <v>4.0</v>
      </c>
      <c r="S7" s="18"/>
      <c r="T7" s="16">
        <v>5.0</v>
      </c>
      <c r="U7" s="18"/>
      <c r="V7" s="16">
        <v>6.0</v>
      </c>
      <c r="W7" s="17"/>
      <c r="X7" s="10"/>
      <c r="Y7" s="10"/>
      <c r="Z7" s="10"/>
      <c r="AA7" s="10"/>
      <c r="AB7" s="10"/>
      <c r="AC7" s="10"/>
      <c r="AD7" s="10"/>
      <c r="AE7" s="10"/>
    </row>
    <row r="8">
      <c r="A8" s="11">
        <v>1.0</v>
      </c>
      <c r="B8" s="12"/>
      <c r="C8" s="13">
        <f>SUM(IF(L10&gt;M10,1,0),IF(P10&gt;Q10,1,0),IF(T10&gt;U10,1,0))</f>
        <v>0</v>
      </c>
      <c r="D8" s="13">
        <f t="shared" ref="D8:E8" si="4">L10+P10+T10</f>
        <v>0</v>
      </c>
      <c r="E8" s="13">
        <f t="shared" si="4"/>
        <v>0</v>
      </c>
      <c r="F8" s="14" t="str">
        <f t="shared" ref="F8:F11" si="5">IFERROR(D8/E8,"")</f>
        <v/>
      </c>
      <c r="G8" s="14">
        <f t="shared" ref="G8:G11" si="6">C8+F8</f>
        <v>0</v>
      </c>
      <c r="H8" s="32" t="str">
        <f>IF(G8=0,,RANK(G8,$G8:$G11,0))</f>
        <v/>
      </c>
      <c r="I8" s="4"/>
      <c r="K8" s="6" t="s">
        <v>9</v>
      </c>
      <c r="L8" s="16" t="s">
        <v>16</v>
      </c>
      <c r="M8" s="17"/>
      <c r="N8" s="16" t="s">
        <v>11</v>
      </c>
      <c r="O8" s="18"/>
      <c r="P8" s="16" t="s">
        <v>10</v>
      </c>
      <c r="Q8" s="18"/>
      <c r="R8" s="16" t="s">
        <v>17</v>
      </c>
      <c r="S8" s="18"/>
      <c r="T8" s="16" t="s">
        <v>12</v>
      </c>
      <c r="U8" s="18"/>
      <c r="V8" s="16" t="s">
        <v>18</v>
      </c>
      <c r="W8" s="17"/>
      <c r="X8" s="10"/>
      <c r="Y8" s="10"/>
      <c r="Z8" s="10"/>
      <c r="AA8" s="10"/>
      <c r="AB8" s="10"/>
      <c r="AC8" s="10"/>
      <c r="AD8" s="10"/>
      <c r="AE8" s="10"/>
    </row>
    <row r="9">
      <c r="A9" s="11">
        <v>2.0</v>
      </c>
      <c r="B9" s="19"/>
      <c r="C9" s="13">
        <f>SUM(IF(N10&gt;O10,1,0),IF(R10&gt;S10,1,0),IF(U10&gt;T10,1,0))</f>
        <v>0</v>
      </c>
      <c r="D9" s="13">
        <f>N10+R10+U10</f>
        <v>0</v>
      </c>
      <c r="E9" s="13">
        <f>O10+S10+T10</f>
        <v>0</v>
      </c>
      <c r="F9" s="14" t="str">
        <f t="shared" si="5"/>
        <v/>
      </c>
      <c r="G9" s="14">
        <f t="shared" si="6"/>
        <v>0</v>
      </c>
      <c r="H9" s="32" t="str">
        <f>IF(G9=0,,RANK(G9,$G8:$G11,0))</f>
        <v/>
      </c>
      <c r="I9" s="4"/>
      <c r="K9" s="6" t="s">
        <v>13</v>
      </c>
      <c r="L9" s="20"/>
      <c r="M9" s="21"/>
      <c r="N9" s="20"/>
      <c r="O9" s="22"/>
      <c r="P9" s="20"/>
      <c r="Q9" s="22"/>
      <c r="R9" s="20"/>
      <c r="S9" s="22"/>
      <c r="T9" s="20"/>
      <c r="U9" s="22"/>
      <c r="V9" s="20"/>
      <c r="W9" s="21"/>
      <c r="X9" s="10"/>
      <c r="Y9" s="10"/>
      <c r="Z9" s="10"/>
      <c r="AA9" s="10"/>
      <c r="AB9" s="10"/>
      <c r="AC9" s="10"/>
      <c r="AD9" s="10"/>
      <c r="AE9" s="10"/>
    </row>
    <row r="10">
      <c r="A10" s="11">
        <v>3.0</v>
      </c>
      <c r="B10" s="19"/>
      <c r="C10" s="13">
        <f>SUM(IF(O10&gt;N10,1,0),IF(Q10&gt;P10,1,0),IF(V10&gt;W10,1,0))</f>
        <v>0</v>
      </c>
      <c r="D10" s="13">
        <f>O10+Q10+V10</f>
        <v>0</v>
      </c>
      <c r="E10" s="13">
        <f>N10+P10+W10</f>
        <v>0</v>
      </c>
      <c r="F10" s="14" t="str">
        <f t="shared" si="5"/>
        <v/>
      </c>
      <c r="G10" s="14">
        <f t="shared" si="6"/>
        <v>0</v>
      </c>
      <c r="H10" s="32" t="str">
        <f>IF(G10=0,,RANK(G10,$G8:$G11,0))</f>
        <v/>
      </c>
      <c r="I10" s="4"/>
      <c r="K10" s="6" t="s">
        <v>14</v>
      </c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10"/>
      <c r="Y10" s="10"/>
      <c r="Z10" s="10"/>
      <c r="AA10" s="10"/>
      <c r="AB10" s="10"/>
      <c r="AC10" s="10"/>
      <c r="AD10" s="10"/>
      <c r="AE10" s="10"/>
    </row>
    <row r="11">
      <c r="A11" s="11">
        <v>4.0</v>
      </c>
      <c r="B11" s="33"/>
      <c r="C11" s="13">
        <f>SUM(IF(M10&gt;L10,1,0),IF(S10&gt;R10,1,0),IF(W10&gt;V10,1,0))</f>
        <v>0</v>
      </c>
      <c r="D11" s="34">
        <f>M10+S10+W10</f>
        <v>0</v>
      </c>
      <c r="E11" s="34">
        <f>L10+R10+V10</f>
        <v>0</v>
      </c>
      <c r="F11" s="14" t="str">
        <f t="shared" si="5"/>
        <v/>
      </c>
      <c r="G11" s="14">
        <f t="shared" si="6"/>
        <v>0</v>
      </c>
      <c r="H11" s="32" t="str">
        <f>IF(G11=0,,RANK(G11,$G8:$G11,0))</f>
        <v/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>
      <c r="A12" s="4"/>
      <c r="B12" s="4"/>
      <c r="C12" s="4"/>
      <c r="D12" s="10"/>
      <c r="E12" s="10"/>
      <c r="F12" s="1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>
      <c r="A13" s="4"/>
      <c r="B13" s="4"/>
      <c r="C13" s="26"/>
      <c r="D13" s="27"/>
      <c r="E13" s="27"/>
      <c r="F13" s="27"/>
      <c r="G13" s="28"/>
      <c r="H13" s="26"/>
      <c r="I13" s="4"/>
      <c r="J13" s="4"/>
      <c r="K13" s="4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>
      <c r="A14" s="1" t="s">
        <v>0</v>
      </c>
      <c r="C14" s="30" t="s">
        <v>1</v>
      </c>
      <c r="D14" s="30" t="s">
        <v>2</v>
      </c>
      <c r="E14" s="30" t="s">
        <v>3</v>
      </c>
      <c r="F14" s="2" t="s">
        <v>4</v>
      </c>
      <c r="G14" s="30" t="s">
        <v>5</v>
      </c>
      <c r="H14" s="31" t="s">
        <v>6</v>
      </c>
      <c r="I14" s="4"/>
      <c r="J14" s="5" t="s">
        <v>19</v>
      </c>
      <c r="K14" s="6" t="s">
        <v>8</v>
      </c>
      <c r="L14" s="16">
        <v>1.0</v>
      </c>
      <c r="M14" s="17"/>
      <c r="N14" s="16">
        <v>2.0</v>
      </c>
      <c r="O14" s="18"/>
      <c r="P14" s="16">
        <v>3.0</v>
      </c>
      <c r="Q14" s="18"/>
      <c r="R14" s="16">
        <v>4.0</v>
      </c>
      <c r="S14" s="18"/>
      <c r="T14" s="16">
        <v>5.0</v>
      </c>
      <c r="U14" s="18"/>
      <c r="V14" s="16">
        <v>6.0</v>
      </c>
      <c r="W14" s="18"/>
      <c r="X14" s="16">
        <v>7.0</v>
      </c>
      <c r="Y14" s="18"/>
      <c r="Z14" s="16">
        <v>8.0</v>
      </c>
      <c r="AA14" s="18"/>
      <c r="AB14" s="16">
        <v>9.0</v>
      </c>
      <c r="AC14" s="18"/>
      <c r="AD14" s="16">
        <v>10.0</v>
      </c>
      <c r="AE14" s="17"/>
    </row>
    <row r="15">
      <c r="A15" s="11">
        <v>1.0</v>
      </c>
      <c r="B15" s="12"/>
      <c r="C15" s="13">
        <f>SUM(IF(L17&gt;M17,1,0),IF(R17&gt;S17,1,0),IF(X17&gt;Y17,1,0),IF(AE17&gt;AD17,1,0))</f>
        <v>0</v>
      </c>
      <c r="D15" s="13">
        <f t="shared" ref="D15:E15" si="7">L17+R17+X17+AD17</f>
        <v>0</v>
      </c>
      <c r="E15" s="13">
        <f t="shared" si="7"/>
        <v>0</v>
      </c>
      <c r="F15" s="14" t="str">
        <f t="shared" ref="F15:F19" si="8">IFERROR(D15/E15,"")</f>
        <v/>
      </c>
      <c r="G15" s="14">
        <f t="shared" ref="G15:G19" si="9">C15+F15</f>
        <v>0</v>
      </c>
      <c r="H15" s="32" t="str">
        <f>IF(G15=0,,RANK(G15,$G15:$G19,0))</f>
        <v/>
      </c>
      <c r="I15" s="4"/>
      <c r="K15" s="6" t="s">
        <v>9</v>
      </c>
      <c r="L15" s="16" t="s">
        <v>20</v>
      </c>
      <c r="M15" s="17"/>
      <c r="N15" s="16" t="s">
        <v>17</v>
      </c>
      <c r="O15" s="18"/>
      <c r="P15" s="16" t="s">
        <v>21</v>
      </c>
      <c r="Q15" s="18"/>
      <c r="R15" s="16" t="s">
        <v>16</v>
      </c>
      <c r="S15" s="18"/>
      <c r="T15" s="16" t="s">
        <v>11</v>
      </c>
      <c r="U15" s="18"/>
      <c r="V15" s="16" t="s">
        <v>22</v>
      </c>
      <c r="W15" s="18"/>
      <c r="X15" s="16" t="s">
        <v>10</v>
      </c>
      <c r="Y15" s="18"/>
      <c r="Z15" s="16" t="s">
        <v>23</v>
      </c>
      <c r="AA15" s="18"/>
      <c r="AB15" s="16" t="s">
        <v>18</v>
      </c>
      <c r="AC15" s="18"/>
      <c r="AD15" s="16" t="s">
        <v>12</v>
      </c>
      <c r="AE15" s="17"/>
    </row>
    <row r="16">
      <c r="A16" s="11">
        <v>2.0</v>
      </c>
      <c r="B16" s="19"/>
      <c r="C16" s="13">
        <f>SUM(IF(N17&gt;O17,1,0),IF(T17&gt;U17,1,0),IF(Z17&gt;AA17,1,0),IF(AD18&gt;AE18,1,0))</f>
        <v>0</v>
      </c>
      <c r="D16" s="13">
        <f>N17+T17+Z17+AE17</f>
        <v>0</v>
      </c>
      <c r="E16" s="13">
        <f>O17+U17+AA17+AD17</f>
        <v>0</v>
      </c>
      <c r="F16" s="14" t="str">
        <f t="shared" si="8"/>
        <v/>
      </c>
      <c r="G16" s="14">
        <f t="shared" si="9"/>
        <v>0</v>
      </c>
      <c r="H16" s="32" t="str">
        <f>IF(G16=0,,RANK(G16,$G15:$G19,0))</f>
        <v/>
      </c>
      <c r="I16" s="4"/>
      <c r="K16" s="6" t="s">
        <v>13</v>
      </c>
      <c r="L16" s="20"/>
      <c r="M16" s="21"/>
      <c r="N16" s="20"/>
      <c r="O16" s="22"/>
      <c r="P16" s="20"/>
      <c r="Q16" s="22"/>
      <c r="R16" s="20"/>
      <c r="S16" s="22"/>
      <c r="T16" s="20"/>
      <c r="U16" s="22"/>
      <c r="V16" s="20"/>
      <c r="W16" s="22"/>
      <c r="X16" s="20"/>
      <c r="Y16" s="22"/>
      <c r="Z16" s="20"/>
      <c r="AA16" s="22"/>
      <c r="AB16" s="20"/>
      <c r="AC16" s="22"/>
      <c r="AD16" s="20"/>
      <c r="AE16" s="21"/>
    </row>
    <row r="17">
      <c r="A17" s="11">
        <v>3.0</v>
      </c>
      <c r="B17" s="19"/>
      <c r="C17" s="13">
        <f>SUM(IF(P17&gt;Q17,1,0),IF(U17&gt;T17,1,0),IF(Y17&gt;X17,1,0),IF(AB17&gt;AC17,1,0))</f>
        <v>0</v>
      </c>
      <c r="D17" s="13">
        <f>P17+U17+Y17+AB17</f>
        <v>0</v>
      </c>
      <c r="E17" s="13">
        <f>Q17+T17+X17+AC17</f>
        <v>0</v>
      </c>
      <c r="F17" s="14" t="str">
        <f t="shared" si="8"/>
        <v/>
      </c>
      <c r="G17" s="14">
        <f t="shared" si="9"/>
        <v>0</v>
      </c>
      <c r="H17" s="32" t="str">
        <f>IF(G17=0,,RANK(G17,$G15:$G19,0))</f>
        <v/>
      </c>
      <c r="I17" s="4"/>
      <c r="K17" s="6" t="s">
        <v>14</v>
      </c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</row>
    <row r="18">
      <c r="A18" s="11">
        <v>4.0</v>
      </c>
      <c r="B18" s="19"/>
      <c r="C18" s="13">
        <f>SUM(IF(O17&gt;N17,1,0),IF(S17&gt;R17,1,0),IF(V17&gt;W17,1,0),IF(AC17&gt;AB17,1,0))</f>
        <v>0</v>
      </c>
      <c r="D18" s="13">
        <f>O17+S17+V17+AC17</f>
        <v>0</v>
      </c>
      <c r="E18" s="13">
        <f>N17+R17+W17+AB17</f>
        <v>0</v>
      </c>
      <c r="F18" s="14" t="str">
        <f t="shared" si="8"/>
        <v/>
      </c>
      <c r="G18" s="14">
        <f t="shared" si="9"/>
        <v>0</v>
      </c>
      <c r="H18" s="32" t="str">
        <f>IF(G18=0,,RANK(G18,$G15:$G19,0))</f>
        <v/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>
      <c r="A19" s="35">
        <v>5.0</v>
      </c>
      <c r="B19" s="19"/>
      <c r="C19" s="13">
        <f>SUM(IF(M17&gt;L17,1,0),IF(Q17&gt;P17,1,0),IF(W17&gt;V17,1,0),IF(AA17&gt;Z17,1,0))</f>
        <v>0</v>
      </c>
      <c r="D19" s="13">
        <f>M17+Q17+W17+AA17</f>
        <v>0</v>
      </c>
      <c r="E19" s="13">
        <f>L17+P17+V17+Z17</f>
        <v>0</v>
      </c>
      <c r="F19" s="14" t="str">
        <f t="shared" si="8"/>
        <v/>
      </c>
      <c r="G19" s="14">
        <f t="shared" si="9"/>
        <v>0</v>
      </c>
      <c r="H19" s="32" t="str">
        <f>IF(G19=0,,RANK(G19,$G15:$G19,0))</f>
        <v/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>
      <c r="A20" s="35"/>
      <c r="B20" s="10"/>
      <c r="C20" s="36"/>
      <c r="D20" s="36"/>
      <c r="E20" s="36"/>
      <c r="F20" s="37"/>
      <c r="G20" s="37"/>
      <c r="H20" s="3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>
      <c r="A21" s="35"/>
      <c r="B21" s="10"/>
      <c r="C21" s="36"/>
      <c r="D21" s="36"/>
      <c r="E21" s="36"/>
      <c r="F21" s="37"/>
      <c r="G21" s="37"/>
      <c r="H21" s="3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>
      <c r="A22" s="39" t="s">
        <v>0</v>
      </c>
      <c r="C22" s="40" t="s">
        <v>1</v>
      </c>
      <c r="D22" s="40" t="s">
        <v>2</v>
      </c>
      <c r="E22" s="40" t="s">
        <v>3</v>
      </c>
      <c r="F22" s="41" t="s">
        <v>4</v>
      </c>
      <c r="G22" s="41" t="s">
        <v>5</v>
      </c>
      <c r="H22" s="42" t="s">
        <v>6</v>
      </c>
      <c r="I22" s="43"/>
      <c r="J22" s="5" t="s">
        <v>7</v>
      </c>
      <c r="K22" s="44" t="s">
        <v>8</v>
      </c>
      <c r="L22" s="45">
        <v>1.0</v>
      </c>
      <c r="M22" s="8"/>
      <c r="N22" s="45">
        <v>2.0</v>
      </c>
      <c r="O22" s="9"/>
      <c r="P22" s="45">
        <v>3.0</v>
      </c>
      <c r="Q22" s="8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>
      <c r="A23" s="35">
        <v>1.0</v>
      </c>
      <c r="B23" s="46"/>
      <c r="C23" s="34">
        <f>SUM(IF(L25&gt;M25,1,0),IF(P25&gt;Q25,1,0))</f>
        <v>0</v>
      </c>
      <c r="D23" s="34">
        <f t="shared" ref="D23:E23" si="10">L25+P25</f>
        <v>0</v>
      </c>
      <c r="E23" s="34">
        <f t="shared" si="10"/>
        <v>0</v>
      </c>
      <c r="F23" s="47" t="str">
        <f t="shared" ref="F23:F25" si="11">IFERROR(D23/E23,"")</f>
        <v/>
      </c>
      <c r="G23" s="47">
        <f t="shared" ref="G23:G25" si="12">C23+F23</f>
        <v>0</v>
      </c>
      <c r="H23" s="48" t="str">
        <f>IF(G23=0,,RANK(G23,$G23:$G25,0))</f>
        <v/>
      </c>
      <c r="I23" s="43"/>
      <c r="K23" s="44" t="s">
        <v>9</v>
      </c>
      <c r="L23" s="49" t="s">
        <v>10</v>
      </c>
      <c r="M23" s="17"/>
      <c r="N23" s="49" t="s">
        <v>11</v>
      </c>
      <c r="O23" s="18"/>
      <c r="P23" s="49" t="s">
        <v>12</v>
      </c>
      <c r="Q23" s="17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>
      <c r="A24" s="35">
        <v>2.0</v>
      </c>
      <c r="B24" s="46"/>
      <c r="C24" s="34">
        <f>SUM(IF(N25&gt;O25,1,0),IF(Q25&gt;P25,1,0))</f>
        <v>0</v>
      </c>
      <c r="D24" s="34">
        <f>N25+Q25</f>
        <v>0</v>
      </c>
      <c r="E24" s="34">
        <f>M25+O25</f>
        <v>0</v>
      </c>
      <c r="F24" s="47" t="str">
        <f t="shared" si="11"/>
        <v/>
      </c>
      <c r="G24" s="47">
        <f t="shared" si="12"/>
        <v>0</v>
      </c>
      <c r="H24" s="48" t="str">
        <f>IF(G24=0,,RANK(G24,$G23:$G25,0))</f>
        <v/>
      </c>
      <c r="I24" s="43"/>
      <c r="K24" s="44" t="s">
        <v>13</v>
      </c>
      <c r="L24" s="50"/>
      <c r="M24" s="21"/>
      <c r="N24" s="50"/>
      <c r="O24" s="22"/>
      <c r="P24" s="50"/>
      <c r="Q24" s="21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>
      <c r="A25" s="51">
        <v>3.0</v>
      </c>
      <c r="B25" s="46"/>
      <c r="C25" s="34">
        <f>SUM(IF(M25&gt;L25,1,0),IF(O25&gt;N25,1,0))</f>
        <v>0</v>
      </c>
      <c r="D25" s="34">
        <f>M25+O25</f>
        <v>0</v>
      </c>
      <c r="E25" s="34">
        <f>L25+N25</f>
        <v>0</v>
      </c>
      <c r="F25" s="47" t="str">
        <f t="shared" si="11"/>
        <v/>
      </c>
      <c r="G25" s="47">
        <f t="shared" si="12"/>
        <v>0</v>
      </c>
      <c r="H25" s="48" t="str">
        <f>IF(G25=0,,RANK(G25,$G$2:$G$4,0))</f>
        <v/>
      </c>
      <c r="I25" s="43"/>
      <c r="K25" s="44" t="s">
        <v>14</v>
      </c>
      <c r="L25" s="52"/>
      <c r="M25" s="53"/>
      <c r="N25" s="52"/>
      <c r="O25" s="53"/>
      <c r="P25" s="52"/>
      <c r="Q25" s="5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</sheetData>
  <mergeCells count="74">
    <mergeCell ref="L14:M14"/>
    <mergeCell ref="L15:M15"/>
    <mergeCell ref="L22:M22"/>
    <mergeCell ref="L23:M23"/>
    <mergeCell ref="L24:M24"/>
    <mergeCell ref="J14:J17"/>
    <mergeCell ref="J22:J25"/>
    <mergeCell ref="L2:M2"/>
    <mergeCell ref="L3:M3"/>
    <mergeCell ref="J7:J10"/>
    <mergeCell ref="L7:M7"/>
    <mergeCell ref="L8:M8"/>
    <mergeCell ref="L9:M9"/>
    <mergeCell ref="L16:M16"/>
    <mergeCell ref="Z14:AA14"/>
    <mergeCell ref="AB14:AC14"/>
    <mergeCell ref="AD14:AE14"/>
    <mergeCell ref="Z16:AA16"/>
    <mergeCell ref="AB16:AC16"/>
    <mergeCell ref="AD16:AE16"/>
    <mergeCell ref="R15:S15"/>
    <mergeCell ref="T15:U15"/>
    <mergeCell ref="V15:W15"/>
    <mergeCell ref="X15:Y15"/>
    <mergeCell ref="Z15:AA15"/>
    <mergeCell ref="AB15:AC15"/>
    <mergeCell ref="AD15:AE15"/>
    <mergeCell ref="N3:O3"/>
    <mergeCell ref="P3:Q3"/>
    <mergeCell ref="N2:O2"/>
    <mergeCell ref="N7:O7"/>
    <mergeCell ref="N8:O8"/>
    <mergeCell ref="N9:O9"/>
    <mergeCell ref="N15:O15"/>
    <mergeCell ref="N16:O16"/>
    <mergeCell ref="P8:Q8"/>
    <mergeCell ref="P9:Q9"/>
    <mergeCell ref="R9:S9"/>
    <mergeCell ref="T9:U9"/>
    <mergeCell ref="V9:W9"/>
    <mergeCell ref="P7:Q7"/>
    <mergeCell ref="R7:S7"/>
    <mergeCell ref="T7:U7"/>
    <mergeCell ref="V7:W7"/>
    <mergeCell ref="R8:S8"/>
    <mergeCell ref="T8:U8"/>
    <mergeCell ref="V8:W8"/>
    <mergeCell ref="A1:B1"/>
    <mergeCell ref="J1:J4"/>
    <mergeCell ref="L1:M1"/>
    <mergeCell ref="N1:O1"/>
    <mergeCell ref="P1:Q1"/>
    <mergeCell ref="P2:Q2"/>
    <mergeCell ref="A7:B7"/>
    <mergeCell ref="A14:B14"/>
    <mergeCell ref="N14:O14"/>
    <mergeCell ref="P14:Q14"/>
    <mergeCell ref="R14:S14"/>
    <mergeCell ref="T14:U14"/>
    <mergeCell ref="V14:W14"/>
    <mergeCell ref="X14:Y14"/>
    <mergeCell ref="N22:O22"/>
    <mergeCell ref="P22:Q22"/>
    <mergeCell ref="N23:O23"/>
    <mergeCell ref="P23:Q23"/>
    <mergeCell ref="N24:O24"/>
    <mergeCell ref="P24:Q24"/>
    <mergeCell ref="P15:Q15"/>
    <mergeCell ref="P16:Q16"/>
    <mergeCell ref="R16:S16"/>
    <mergeCell ref="T16:U16"/>
    <mergeCell ref="V16:W16"/>
    <mergeCell ref="X16:Y16"/>
    <mergeCell ref="A22:B22"/>
  </mergeCells>
  <conditionalFormatting sqref="L3:Q4 L9:W10 L16:AE17 L24:Q25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